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4519"/>
</workbook>
</file>

<file path=xl/calcChain.xml><?xml version="1.0" encoding="utf-8"?>
<calcChain xmlns="http://schemas.openxmlformats.org/spreadsheetml/2006/main">
  <c r="H30" i="1"/>
  <c r="H29"/>
  <c r="H28"/>
  <c r="G29"/>
  <c r="E10"/>
  <c r="F10"/>
  <c r="G10"/>
  <c r="D10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E30"/>
  <c r="F30"/>
  <c r="G30"/>
  <c r="D30"/>
  <c r="E29"/>
  <c r="F29"/>
  <c r="D29"/>
  <c r="E28"/>
  <c r="F28"/>
  <c r="G28"/>
  <c r="D28"/>
</calcChain>
</file>

<file path=xl/sharedStrings.xml><?xml version="1.0" encoding="utf-8"?>
<sst xmlns="http://schemas.openxmlformats.org/spreadsheetml/2006/main" count="77" uniqueCount="45">
  <si>
    <t>наименование муниципальной программы</t>
  </si>
  <si>
    <t>(1 квартал, полугодие, 9 месяцев, год)</t>
  </si>
  <si>
    <t>№ пп</t>
  </si>
  <si>
    <t>2</t>
  </si>
  <si>
    <t>3</t>
  </si>
  <si>
    <t>ВСЕГО ПО ПРОГРАММЕ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</si>
  <si>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</si>
  <si>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</si>
  <si>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</si>
  <si>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Координатор программы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</si>
  <si>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</si>
  <si>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</si>
  <si>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</si>
  <si>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</si>
  <si>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</si>
  <si>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</si>
  <si>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</si>
  <si>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</si>
  <si>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>Ежеквартально, до 20 числа месяца, следующего за отчетным. Ежегодно  до 25 января года, следующего за отчетным</t>
  </si>
  <si>
    <t xml:space="preserve">Подпрограмма
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 
</t>
  </si>
  <si>
    <t>1.1.</t>
  </si>
  <si>
    <t>1.2.</t>
  </si>
  <si>
    <t xml:space="preserve">Мероприятие организация деятельности МБУ АСО </t>
  </si>
  <si>
    <t xml:space="preserve">Подпрограмма
«Мероприятия по обеспечению деятельности, связанной с проведением аварийно-спасательных и других неотложных работ 
при чрезвычайных ситуациях»  
</t>
  </si>
  <si>
    <t xml:space="preserve">Подпрограмма 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 </t>
  </si>
  <si>
    <t>«Защита населения и территорий от чрезвычайных  ситуаций природного и техногенного характера»</t>
  </si>
  <si>
    <t>Директор МБОУ ДПО "Курсы ГО" МО Кавкаский район Ю.Е.Мартынов</t>
  </si>
  <si>
    <t>Начальник МБУ АСО  М.В.Тарасенко</t>
  </si>
  <si>
    <t>Х</t>
  </si>
  <si>
    <t>3.1.</t>
  </si>
  <si>
    <t xml:space="preserve">Мероприятие № 1 
Организация деятельности МКУ «Управление по делам ГО и ЧС» Кавказского района 
</t>
  </si>
  <si>
    <t>3.2.</t>
  </si>
  <si>
    <t>Мероприятие № 2                                                              Организация деятельности МБОУ ДПО "Курсы ГО" МО Кавказский район для повседневной деятельности по обучению в области гражданской обороны и действиям в чрезвычайных ситуациях</t>
  </si>
  <si>
    <t>Мероприятие № 1                                                             Выполнение мероприятий по защите от чрезвычайных ситуаций</t>
  </si>
  <si>
    <t>Мероприятия № 2                                                             Выполнение мероприятий по гражданской обороне</t>
  </si>
  <si>
    <t>Начальник МКУ "Управление по делам ГО и ЧС" Кавказского района И.Н.Дик</t>
  </si>
  <si>
    <t>% выполнения</t>
  </si>
  <si>
    <t>Начальник  МКУ "Управление по делам ГО и ЧС" Кавказского района</t>
  </si>
  <si>
    <t>И.Н.Дик</t>
  </si>
  <si>
    <t>за   2016 года</t>
  </si>
  <si>
    <t>Объем привлеченных средств по сравнению с плановым на начало года увеличился за счет увеличения количества заключенных договоров с объектами экономики на обслуживание на случай возникновения ЧС природного и техногенного характера</t>
  </si>
  <si>
    <t>Объем привлеченных средств по сравнению с плановым на начало года уменеьшился  за счет снижения количества заявок на заключенние договоров с объектами экономики на обслуживание на случай возникновения ЧС природного и техногенного характера</t>
  </si>
  <si>
    <t>выполнено</t>
  </si>
  <si>
    <t>не  выполнено</t>
  </si>
  <si>
    <t>Разница между объемом  плановых   денежных средств и фактически профинансированных  образована за счет экономии по листкам нетрудоспособности по налогам и выплатам на оплату труда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</si>
</sst>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1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textRotation="90" wrapText="1"/>
    </xf>
    <xf numFmtId="0" fontId="1" fillId="0" borderId="1" xfId="0" applyFont="1" applyFill="1" applyBorder="1" applyAlignment="1">
      <alignment wrapText="1"/>
    </xf>
    <xf numFmtId="164" fontId="2" fillId="0" borderId="1" xfId="0" applyNumberFormat="1" applyFont="1" applyBorder="1"/>
    <xf numFmtId="164" fontId="4" fillId="0" borderId="1" xfId="0" applyNumberFormat="1" applyFont="1" applyBorder="1"/>
    <xf numFmtId="164" fontId="1" fillId="0" borderId="1" xfId="0" applyNumberFormat="1" applyFont="1" applyBorder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49" fontId="1" fillId="0" borderId="2" xfId="0" applyNumberFormat="1" applyFont="1" applyBorder="1" applyAlignment="1">
      <alignment wrapText="1"/>
    </xf>
    <xf numFmtId="49" fontId="0" fillId="0" borderId="3" xfId="0" applyNumberFormat="1" applyBorder="1" applyAlignment="1">
      <alignment wrapText="1"/>
    </xf>
    <xf numFmtId="164" fontId="2" fillId="0" borderId="1" xfId="0" applyNumberFormat="1" applyFont="1" applyFill="1" applyBorder="1"/>
    <xf numFmtId="164" fontId="1" fillId="0" borderId="1" xfId="0" applyNumberFormat="1" applyFont="1" applyFill="1" applyBorder="1"/>
    <xf numFmtId="164" fontId="4" fillId="0" borderId="1" xfId="0" applyNumberFormat="1" applyFont="1" applyFill="1" applyBorder="1"/>
    <xf numFmtId="0" fontId="1" fillId="0" borderId="1" xfId="0" applyFont="1" applyFill="1" applyBorder="1"/>
    <xf numFmtId="164" fontId="3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zoomScale="80" zoomScaleNormal="80" workbookViewId="0">
      <selection activeCell="D10" sqref="D10"/>
    </sheetView>
  </sheetViews>
  <sheetFormatPr defaultRowHeight="15"/>
  <cols>
    <col min="1" max="1" width="7.28515625" customWidth="1"/>
    <col min="2" max="2" width="54.85546875" customWidth="1"/>
    <col min="3" max="3" width="18.42578125" customWidth="1"/>
    <col min="4" max="4" width="12" customWidth="1"/>
    <col min="5" max="5" width="12.85546875" customWidth="1"/>
    <col min="6" max="6" width="10.7109375" customWidth="1"/>
    <col min="7" max="7" width="13.5703125" customWidth="1"/>
    <col min="8" max="8" width="13.28515625" customWidth="1"/>
    <col min="9" max="9" width="15.7109375" customWidth="1"/>
    <col min="10" max="10" width="31.42578125" customWidth="1"/>
  </cols>
  <sheetData>
    <row r="1" spans="1:11" ht="58.5" customHeight="1">
      <c r="A1" s="2"/>
      <c r="B1" s="2"/>
      <c r="C1" s="2"/>
      <c r="D1" s="2"/>
      <c r="E1" s="2"/>
      <c r="F1" s="28" t="s">
        <v>18</v>
      </c>
      <c r="G1" s="28"/>
      <c r="H1" s="28"/>
      <c r="I1" s="28"/>
      <c r="J1" s="28"/>
    </row>
    <row r="2" spans="1:11" ht="15.7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1" ht="15" customHeight="1">
      <c r="A3" s="30" t="s">
        <v>8</v>
      </c>
      <c r="B3" s="30"/>
      <c r="C3" s="30"/>
      <c r="D3" s="30"/>
      <c r="E3" s="30"/>
      <c r="F3" s="30"/>
      <c r="G3" s="30"/>
      <c r="H3" s="30"/>
      <c r="I3" s="30"/>
      <c r="J3" s="30"/>
      <c r="K3" s="1"/>
    </row>
    <row r="4" spans="1:11" ht="15.75">
      <c r="A4" s="29" t="s">
        <v>25</v>
      </c>
      <c r="B4" s="29"/>
      <c r="C4" s="29"/>
      <c r="D4" s="29"/>
      <c r="E4" s="29"/>
      <c r="F4" s="29"/>
      <c r="G4" s="29"/>
      <c r="H4" s="29"/>
      <c r="I4" s="29"/>
      <c r="J4" s="29"/>
    </row>
    <row r="5" spans="1:11" ht="15.75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29"/>
    </row>
    <row r="6" spans="1:11" ht="15.75">
      <c r="A6" s="29" t="s">
        <v>39</v>
      </c>
      <c r="B6" s="29"/>
      <c r="C6" s="29"/>
      <c r="D6" s="29"/>
      <c r="E6" s="29"/>
      <c r="F6" s="29"/>
      <c r="G6" s="29"/>
      <c r="H6" s="29"/>
      <c r="I6" s="29"/>
      <c r="J6" s="29"/>
    </row>
    <row r="7" spans="1:11" ht="15.7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</row>
    <row r="8" spans="1:11" ht="15.7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1" ht="189">
      <c r="A9" s="3" t="s">
        <v>2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36</v>
      </c>
      <c r="I9" s="4" t="s">
        <v>16</v>
      </c>
      <c r="J9" s="4" t="s">
        <v>17</v>
      </c>
    </row>
    <row r="10" spans="1:11" ht="113.25" customHeight="1">
      <c r="A10" s="5">
        <v>1</v>
      </c>
      <c r="B10" s="6" t="s">
        <v>19</v>
      </c>
      <c r="C10" s="7"/>
      <c r="D10" s="19">
        <f>D11+D12</f>
        <v>8470</v>
      </c>
      <c r="E10" s="19">
        <f t="shared" ref="E10:G10" si="0">E11+E12</f>
        <v>8470</v>
      </c>
      <c r="F10" s="33">
        <f t="shared" si="0"/>
        <v>8518.6999999999989</v>
      </c>
      <c r="G10" s="19">
        <f t="shared" si="0"/>
        <v>8518.6999999999989</v>
      </c>
      <c r="H10" s="35">
        <f>F10/E10*100</f>
        <v>100.57497048406138</v>
      </c>
      <c r="I10" s="36" t="s">
        <v>42</v>
      </c>
      <c r="J10" s="10"/>
    </row>
    <row r="11" spans="1:11" ht="15.75">
      <c r="A11" s="9"/>
      <c r="B11" s="10" t="s">
        <v>6</v>
      </c>
      <c r="C11" s="8"/>
      <c r="D11" s="21">
        <v>7820</v>
      </c>
      <c r="E11" s="21">
        <v>7820</v>
      </c>
      <c r="F11" s="34">
        <v>7790.9</v>
      </c>
      <c r="G11" s="22">
        <v>7790.9</v>
      </c>
      <c r="H11" s="35">
        <f t="shared" ref="H11:H30" si="1">F11/E11*100</f>
        <v>99.627877237851663</v>
      </c>
      <c r="I11" s="36" t="s">
        <v>42</v>
      </c>
      <c r="J11" s="10"/>
    </row>
    <row r="12" spans="1:11" ht="15.75">
      <c r="A12" s="9"/>
      <c r="B12" s="10" t="s">
        <v>7</v>
      </c>
      <c r="C12" s="8"/>
      <c r="D12" s="21">
        <v>650</v>
      </c>
      <c r="E12" s="21">
        <v>650</v>
      </c>
      <c r="F12" s="34">
        <v>727.8</v>
      </c>
      <c r="G12" s="22">
        <v>727.8</v>
      </c>
      <c r="H12" s="35">
        <f t="shared" si="1"/>
        <v>111.96923076923075</v>
      </c>
      <c r="I12" s="36" t="s">
        <v>42</v>
      </c>
      <c r="J12" s="8"/>
    </row>
    <row r="13" spans="1:11" ht="120.75" customHeight="1">
      <c r="A13" s="16" t="s">
        <v>20</v>
      </c>
      <c r="B13" s="10" t="s">
        <v>30</v>
      </c>
      <c r="C13" s="17" t="s">
        <v>35</v>
      </c>
      <c r="D13" s="21">
        <v>7200</v>
      </c>
      <c r="E13" s="21">
        <v>7200</v>
      </c>
      <c r="F13" s="34">
        <v>7170.9</v>
      </c>
      <c r="G13" s="22">
        <v>7170.9</v>
      </c>
      <c r="H13" s="35">
        <f t="shared" si="1"/>
        <v>99.595833333333331</v>
      </c>
      <c r="I13" s="36" t="s">
        <v>42</v>
      </c>
      <c r="J13" s="31" t="s">
        <v>44</v>
      </c>
    </row>
    <row r="14" spans="1:11" ht="49.5" customHeight="1">
      <c r="A14" s="9"/>
      <c r="B14" s="10" t="s">
        <v>6</v>
      </c>
      <c r="C14" s="8"/>
      <c r="D14" s="21">
        <v>7200</v>
      </c>
      <c r="E14" s="21">
        <v>7200</v>
      </c>
      <c r="F14" s="34">
        <v>7170.9</v>
      </c>
      <c r="G14" s="22">
        <v>7170.9</v>
      </c>
      <c r="H14" s="35">
        <f t="shared" si="1"/>
        <v>99.595833333333331</v>
      </c>
      <c r="I14" s="36" t="s">
        <v>42</v>
      </c>
      <c r="J14" s="32"/>
    </row>
    <row r="15" spans="1:11" ht="88.5" customHeight="1">
      <c r="A15" s="9" t="s">
        <v>21</v>
      </c>
      <c r="B15" s="10" t="s">
        <v>32</v>
      </c>
      <c r="C15" s="17" t="s">
        <v>26</v>
      </c>
      <c r="D15" s="21">
        <v>1270</v>
      </c>
      <c r="E15" s="21">
        <v>1270</v>
      </c>
      <c r="F15" s="21">
        <v>1347.8</v>
      </c>
      <c r="G15" s="23">
        <v>1347.8</v>
      </c>
      <c r="H15" s="35">
        <f t="shared" si="1"/>
        <v>106.1259842519685</v>
      </c>
      <c r="I15" s="36" t="s">
        <v>42</v>
      </c>
      <c r="J15" s="10"/>
    </row>
    <row r="16" spans="1:11" ht="29.25" customHeight="1">
      <c r="A16" s="9"/>
      <c r="B16" s="10" t="s">
        <v>6</v>
      </c>
      <c r="C16" s="8"/>
      <c r="D16" s="21">
        <v>620</v>
      </c>
      <c r="E16" s="21">
        <v>620</v>
      </c>
      <c r="F16" s="21">
        <v>620</v>
      </c>
      <c r="G16" s="23">
        <v>620</v>
      </c>
      <c r="H16" s="35">
        <f t="shared" si="1"/>
        <v>100</v>
      </c>
      <c r="I16" s="36" t="s">
        <v>42</v>
      </c>
      <c r="J16" s="8"/>
    </row>
    <row r="17" spans="1:10" ht="166.5" customHeight="1">
      <c r="A17" s="9"/>
      <c r="B17" s="10" t="s">
        <v>7</v>
      </c>
      <c r="C17" s="8"/>
      <c r="D17" s="21">
        <v>650</v>
      </c>
      <c r="E17" s="21">
        <v>650</v>
      </c>
      <c r="F17" s="21">
        <v>727.8</v>
      </c>
      <c r="G17" s="22">
        <v>727.8</v>
      </c>
      <c r="H17" s="35">
        <f t="shared" si="1"/>
        <v>111.96923076923075</v>
      </c>
      <c r="I17" s="36" t="s">
        <v>42</v>
      </c>
      <c r="J17" s="18" t="s">
        <v>40</v>
      </c>
    </row>
    <row r="18" spans="1:10" ht="100.5" customHeight="1">
      <c r="A18" s="12" t="s">
        <v>3</v>
      </c>
      <c r="B18" s="6" t="s">
        <v>23</v>
      </c>
      <c r="C18" s="7"/>
      <c r="D18" s="19">
        <v>7343.6</v>
      </c>
      <c r="E18" s="19">
        <v>7343.6</v>
      </c>
      <c r="F18" s="19">
        <v>7287</v>
      </c>
      <c r="G18" s="20">
        <v>7287</v>
      </c>
      <c r="H18" s="35">
        <f t="shared" si="1"/>
        <v>99.229260852987636</v>
      </c>
      <c r="I18" s="36" t="s">
        <v>42</v>
      </c>
      <c r="J18" s="10"/>
    </row>
    <row r="19" spans="1:10" ht="50.25" customHeight="1">
      <c r="A19" s="11"/>
      <c r="B19" s="10" t="s">
        <v>22</v>
      </c>
      <c r="C19" s="17" t="s">
        <v>27</v>
      </c>
      <c r="D19" s="21">
        <v>7343.6</v>
      </c>
      <c r="E19" s="21">
        <v>7343.6</v>
      </c>
      <c r="F19" s="21">
        <v>7287</v>
      </c>
      <c r="G19" s="22">
        <v>7287</v>
      </c>
      <c r="H19" s="35">
        <f t="shared" si="1"/>
        <v>99.229260852987636</v>
      </c>
      <c r="I19" s="36" t="s">
        <v>42</v>
      </c>
      <c r="J19" s="10"/>
    </row>
    <row r="20" spans="1:10" ht="33.75" customHeight="1">
      <c r="A20" s="11"/>
      <c r="B20" s="10" t="s">
        <v>6</v>
      </c>
      <c r="C20" s="8"/>
      <c r="D20" s="22">
        <v>6963.6</v>
      </c>
      <c r="E20" s="22">
        <v>6963.6</v>
      </c>
      <c r="F20" s="22">
        <v>6963.6</v>
      </c>
      <c r="G20" s="22">
        <v>6963.6</v>
      </c>
      <c r="H20" s="35">
        <f t="shared" si="1"/>
        <v>100</v>
      </c>
      <c r="I20" s="36" t="s">
        <v>42</v>
      </c>
      <c r="J20" s="18"/>
    </row>
    <row r="21" spans="1:10" ht="162.75" customHeight="1">
      <c r="A21" s="11"/>
      <c r="B21" s="10" t="s">
        <v>7</v>
      </c>
      <c r="C21" s="8"/>
      <c r="D21" s="21">
        <v>380</v>
      </c>
      <c r="E21" s="21">
        <v>380</v>
      </c>
      <c r="F21" s="21">
        <v>323.39999999999998</v>
      </c>
      <c r="G21" s="22">
        <v>323.39999999999998</v>
      </c>
      <c r="H21" s="35">
        <f t="shared" si="1"/>
        <v>85.105263157894726</v>
      </c>
      <c r="I21" s="36" t="s">
        <v>43</v>
      </c>
      <c r="J21" s="18" t="s">
        <v>41</v>
      </c>
    </row>
    <row r="22" spans="1:10" ht="77.25" customHeight="1">
      <c r="A22" s="12" t="s">
        <v>4</v>
      </c>
      <c r="B22" s="6" t="s">
        <v>24</v>
      </c>
      <c r="C22" s="7"/>
      <c r="D22" s="19">
        <v>248.8</v>
      </c>
      <c r="E22" s="19">
        <v>248.8</v>
      </c>
      <c r="F22" s="25">
        <v>248.8</v>
      </c>
      <c r="G22" s="25">
        <v>248.8</v>
      </c>
      <c r="H22" s="35">
        <f t="shared" si="1"/>
        <v>100</v>
      </c>
      <c r="I22" s="36" t="s">
        <v>42</v>
      </c>
      <c r="J22" s="3" t="s">
        <v>28</v>
      </c>
    </row>
    <row r="23" spans="1:10" ht="24.75" customHeight="1">
      <c r="A23" s="11"/>
      <c r="B23" s="10" t="s">
        <v>6</v>
      </c>
      <c r="C23" s="8"/>
      <c r="D23" s="21">
        <v>248.8</v>
      </c>
      <c r="E23" s="21">
        <v>248.8</v>
      </c>
      <c r="F23" s="26">
        <v>248.8</v>
      </c>
      <c r="G23" s="26">
        <v>248.8</v>
      </c>
      <c r="H23" s="35">
        <f t="shared" si="1"/>
        <v>100</v>
      </c>
      <c r="I23" s="36" t="s">
        <v>42</v>
      </c>
      <c r="J23" s="4"/>
    </row>
    <row r="24" spans="1:10" ht="51" customHeight="1">
      <c r="A24" s="11" t="s">
        <v>29</v>
      </c>
      <c r="B24" s="10" t="s">
        <v>33</v>
      </c>
      <c r="C24" s="8"/>
      <c r="D24" s="21">
        <v>198.8</v>
      </c>
      <c r="E24" s="21">
        <v>198.8</v>
      </c>
      <c r="F24" s="26">
        <v>198.8</v>
      </c>
      <c r="G24" s="26">
        <v>198.8</v>
      </c>
      <c r="H24" s="35">
        <f t="shared" si="1"/>
        <v>100</v>
      </c>
      <c r="I24" s="36" t="s">
        <v>42</v>
      </c>
      <c r="J24" s="4"/>
    </row>
    <row r="25" spans="1:10" ht="42" customHeight="1">
      <c r="A25" s="11"/>
      <c r="B25" s="10" t="s">
        <v>6</v>
      </c>
      <c r="C25" s="8"/>
      <c r="D25" s="21">
        <v>198.8</v>
      </c>
      <c r="E25" s="21">
        <v>198.8</v>
      </c>
      <c r="F25" s="24">
        <v>198.8</v>
      </c>
      <c r="G25" s="24">
        <v>198.8</v>
      </c>
      <c r="H25" s="35">
        <f t="shared" si="1"/>
        <v>100</v>
      </c>
      <c r="I25" s="36" t="s">
        <v>42</v>
      </c>
      <c r="J25" s="4"/>
    </row>
    <row r="26" spans="1:10" ht="34.5" customHeight="1">
      <c r="A26" s="11" t="s">
        <v>31</v>
      </c>
      <c r="B26" s="10" t="s">
        <v>34</v>
      </c>
      <c r="C26" s="8"/>
      <c r="D26" s="21">
        <v>50</v>
      </c>
      <c r="E26" s="21">
        <v>50</v>
      </c>
      <c r="F26" s="26">
        <v>50</v>
      </c>
      <c r="G26" s="26">
        <v>50</v>
      </c>
      <c r="H26" s="35">
        <f t="shared" si="1"/>
        <v>100</v>
      </c>
      <c r="I26" s="36" t="s">
        <v>42</v>
      </c>
      <c r="J26" s="4"/>
    </row>
    <row r="27" spans="1:10" ht="34.5" customHeight="1">
      <c r="A27" s="11"/>
      <c r="B27" s="10" t="s">
        <v>6</v>
      </c>
      <c r="C27" s="8"/>
      <c r="D27" s="21">
        <v>50</v>
      </c>
      <c r="E27" s="21">
        <v>50</v>
      </c>
      <c r="F27" s="26">
        <v>50</v>
      </c>
      <c r="G27" s="26">
        <v>50</v>
      </c>
      <c r="H27" s="35">
        <f t="shared" si="1"/>
        <v>100</v>
      </c>
      <c r="I27" s="36" t="s">
        <v>42</v>
      </c>
      <c r="J27" s="4"/>
    </row>
    <row r="28" spans="1:10" ht="15.75">
      <c r="A28" s="11"/>
      <c r="B28" s="6" t="s">
        <v>5</v>
      </c>
      <c r="C28" s="8"/>
      <c r="D28" s="20">
        <f>D10+D18+D22</f>
        <v>16062.4</v>
      </c>
      <c r="E28" s="20">
        <f t="shared" ref="E28:G28" si="2">E10+E18+E22</f>
        <v>16062.4</v>
      </c>
      <c r="F28" s="20">
        <f t="shared" si="2"/>
        <v>16054.499999999998</v>
      </c>
      <c r="G28" s="20">
        <f t="shared" si="2"/>
        <v>16054.499999999998</v>
      </c>
      <c r="H28" s="35">
        <f t="shared" si="1"/>
        <v>99.950816814423732</v>
      </c>
      <c r="I28" s="3" t="s">
        <v>28</v>
      </c>
      <c r="J28" s="3" t="s">
        <v>28</v>
      </c>
    </row>
    <row r="29" spans="1:10" ht="15.75">
      <c r="A29" s="11"/>
      <c r="B29" s="10" t="s">
        <v>6</v>
      </c>
      <c r="C29" s="8"/>
      <c r="D29" s="22">
        <f>D11+D20+D23</f>
        <v>15032.4</v>
      </c>
      <c r="E29" s="22">
        <f t="shared" ref="E29:F29" si="3">E11+E20+E23</f>
        <v>15032.4</v>
      </c>
      <c r="F29" s="37">
        <f t="shared" si="3"/>
        <v>15003.3</v>
      </c>
      <c r="G29" s="22">
        <f>G11+G20+G23</f>
        <v>15003.3</v>
      </c>
      <c r="H29" s="35">
        <f t="shared" si="1"/>
        <v>99.806418136824462</v>
      </c>
      <c r="I29" s="3" t="s">
        <v>28</v>
      </c>
      <c r="J29" s="3" t="s">
        <v>28</v>
      </c>
    </row>
    <row r="30" spans="1:10" ht="15.75">
      <c r="A30" s="11"/>
      <c r="B30" s="10" t="s">
        <v>7</v>
      </c>
      <c r="C30" s="8"/>
      <c r="D30" s="22">
        <f>D12+D21</f>
        <v>1030</v>
      </c>
      <c r="E30" s="22">
        <f t="shared" ref="E30:G30" si="4">E12+E21</f>
        <v>1030</v>
      </c>
      <c r="F30" s="22">
        <f t="shared" si="4"/>
        <v>1051.1999999999998</v>
      </c>
      <c r="G30" s="22">
        <f t="shared" si="4"/>
        <v>1051.1999999999998</v>
      </c>
      <c r="H30" s="35">
        <f t="shared" si="1"/>
        <v>102.05825242718444</v>
      </c>
      <c r="I30" s="3" t="s">
        <v>28</v>
      </c>
      <c r="J30" s="3" t="s">
        <v>28</v>
      </c>
    </row>
    <row r="31" spans="1:10" ht="15.75">
      <c r="A31" s="13"/>
      <c r="B31" s="14"/>
      <c r="C31" s="15"/>
      <c r="D31" s="15"/>
      <c r="E31" s="15"/>
      <c r="F31" s="15"/>
      <c r="G31" s="15"/>
      <c r="H31" s="15"/>
      <c r="I31" s="15"/>
      <c r="J31" s="15"/>
    </row>
    <row r="32" spans="1:10" ht="15.75">
      <c r="A32" s="27" t="s">
        <v>9</v>
      </c>
      <c r="B32" s="27"/>
      <c r="C32" s="27"/>
      <c r="D32" s="27"/>
      <c r="E32" s="27"/>
      <c r="F32" s="27"/>
      <c r="G32" s="27"/>
      <c r="H32" s="27"/>
      <c r="I32" s="27"/>
      <c r="J32" s="27"/>
    </row>
    <row r="33" spans="1:9">
      <c r="A33" t="s">
        <v>37</v>
      </c>
      <c r="I33" t="s">
        <v>38</v>
      </c>
    </row>
  </sheetData>
  <mergeCells count="8">
    <mergeCell ref="A32:J32"/>
    <mergeCell ref="F1:J1"/>
    <mergeCell ref="A4:J4"/>
    <mergeCell ref="A5:J5"/>
    <mergeCell ref="A6:J6"/>
    <mergeCell ref="A7:J7"/>
    <mergeCell ref="A3:J3"/>
    <mergeCell ref="J13:J14"/>
  </mergeCells>
  <phoneticPr fontId="0" type="noConversion"/>
  <printOptions horizontalCentered="1" verticalCentered="1"/>
  <pageMargins left="0.51181102362204722" right="0.51181102362204722" top="0.15748031496062992" bottom="0.15748031496062992" header="0.31496062992125984" footer="0.31496062992125984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2002-01-04T03:46:28Z</dcterms:modified>
</cp:coreProperties>
</file>